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Лист1!$A$2:$C$2</definedName>
    <definedName name="_xlnm.Print_Area" localSheetId="0">Лист1!$A$1:$D$36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1"/>
  <c r="D34"/>
  <c r="D21"/>
  <c r="D22"/>
  <c r="D31"/>
  <c r="D26"/>
  <c r="D29"/>
  <c r="D33"/>
  <c r="D32"/>
  <c r="D23"/>
  <c r="D19"/>
  <c r="D20"/>
  <c r="D30" l="1"/>
  <c r="D28"/>
  <c r="D27"/>
  <c r="D25"/>
  <c r="D24"/>
  <c r="D18"/>
  <c r="D6"/>
  <c r="D11"/>
  <c r="D17"/>
  <c r="D16"/>
  <c r="D12"/>
  <c r="D13"/>
  <c r="D10"/>
  <c r="D3" l="1"/>
  <c r="D4" l="1"/>
</calcChain>
</file>

<file path=xl/sharedStrings.xml><?xml version="1.0" encoding="utf-8"?>
<sst xmlns="http://schemas.openxmlformats.org/spreadsheetml/2006/main" count="24" uniqueCount="24">
  <si>
    <t>№ ТП</t>
  </si>
  <si>
    <t>Мощность ТП, кВА</t>
  </si>
  <si>
    <t>№ п/п</t>
  </si>
  <si>
    <t xml:space="preserve">Объем свободной для технологического присоединения потребителей трансформаторной мощности </t>
  </si>
  <si>
    <t>0833</t>
  </si>
  <si>
    <t>0648</t>
  </si>
  <si>
    <t>0662</t>
  </si>
  <si>
    <t>0992</t>
  </si>
  <si>
    <t>Объем свободной для технологического присоединения потребителей трансформаторной мощности по СНТ СпОЭХ</t>
  </si>
  <si>
    <t>0503</t>
  </si>
  <si>
    <t>0649</t>
  </si>
  <si>
    <t>0504</t>
  </si>
  <si>
    <t>0970</t>
  </si>
  <si>
    <t>6783</t>
  </si>
  <si>
    <t>6784</t>
  </si>
  <si>
    <t>0644</t>
  </si>
  <si>
    <t>0973</t>
  </si>
  <si>
    <t>0834</t>
  </si>
  <si>
    <t>902-1</t>
  </si>
  <si>
    <t>902-2</t>
  </si>
  <si>
    <t>0961</t>
  </si>
  <si>
    <t>0962</t>
  </si>
  <si>
    <t>0960</t>
  </si>
  <si>
    <t>0506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</si>
</sst>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view="pageBreakPreview" topLeftCell="A16" zoomScale="145" zoomScaleNormal="145" zoomScaleSheetLayoutView="145" workbookViewId="0">
      <selection activeCell="K29" sqref="K29"/>
    </sheetView>
  </sheetViews>
  <sheetFormatPr defaultRowHeight="15"/>
  <cols>
    <col min="1" max="1" width="5.7109375" customWidth="1"/>
    <col min="2" max="2" width="20.28515625" customWidth="1"/>
    <col min="3" max="3" width="25.42578125" customWidth="1"/>
    <col min="4" max="4" width="18.7109375" customWidth="1"/>
  </cols>
  <sheetData>
    <row r="1" spans="1:4" ht="61.5" customHeight="1">
      <c r="A1" s="13" t="s">
        <v>8</v>
      </c>
      <c r="B1" s="13"/>
      <c r="C1" s="13"/>
      <c r="D1" s="13"/>
    </row>
    <row r="2" spans="1:4" ht="67.5" customHeight="1">
      <c r="A2" s="1" t="s">
        <v>2</v>
      </c>
      <c r="B2" s="1" t="s">
        <v>0</v>
      </c>
      <c r="C2" s="1" t="s">
        <v>1</v>
      </c>
      <c r="D2" s="2" t="s">
        <v>3</v>
      </c>
    </row>
    <row r="3" spans="1:4">
      <c r="A3" s="3">
        <v>1</v>
      </c>
      <c r="B3" s="5" t="s">
        <v>9</v>
      </c>
      <c r="C3" s="3">
        <v>400</v>
      </c>
      <c r="D3" s="6">
        <f>C3*0.89-15-341</f>
        <v>0</v>
      </c>
    </row>
    <row r="4" spans="1:4">
      <c r="A4" s="3">
        <v>2</v>
      </c>
      <c r="B4" s="5" t="s">
        <v>11</v>
      </c>
      <c r="C4" s="3">
        <v>100</v>
      </c>
      <c r="D4" s="6">
        <f>C4*0.89-60-29</f>
        <v>0</v>
      </c>
    </row>
    <row r="5" spans="1:4">
      <c r="A5" s="3">
        <v>3</v>
      </c>
      <c r="B5" s="7" t="s">
        <v>5</v>
      </c>
      <c r="C5" s="6">
        <v>630</v>
      </c>
      <c r="D5" s="6">
        <v>0</v>
      </c>
    </row>
    <row r="6" spans="1:4">
      <c r="A6" s="3">
        <v>4</v>
      </c>
      <c r="B6" s="7" t="s">
        <v>10</v>
      </c>
      <c r="C6" s="6">
        <v>250</v>
      </c>
      <c r="D6" s="6">
        <f>C6*0.89-15-30-30-15</f>
        <v>132.5</v>
      </c>
    </row>
    <row r="7" spans="1:4">
      <c r="A7" s="3">
        <v>5</v>
      </c>
      <c r="B7" s="7" t="s">
        <v>6</v>
      </c>
      <c r="C7" s="6">
        <v>250</v>
      </c>
      <c r="D7" s="6">
        <v>0</v>
      </c>
    </row>
    <row r="8" spans="1:4">
      <c r="A8" s="3">
        <v>6</v>
      </c>
      <c r="B8" s="5" t="s">
        <v>4</v>
      </c>
      <c r="C8" s="6">
        <v>400</v>
      </c>
      <c r="D8" s="6">
        <v>0</v>
      </c>
    </row>
    <row r="9" spans="1:4">
      <c r="A9" s="3">
        <v>7</v>
      </c>
      <c r="B9" s="7" t="s">
        <v>7</v>
      </c>
      <c r="C9" s="6">
        <v>400</v>
      </c>
      <c r="D9" s="6">
        <v>0</v>
      </c>
    </row>
    <row r="10" spans="1:4">
      <c r="A10" s="3">
        <v>8</v>
      </c>
      <c r="B10" s="7" t="s">
        <v>12</v>
      </c>
      <c r="C10" s="3">
        <v>25</v>
      </c>
      <c r="D10" s="3">
        <f>C10*0.89-15</f>
        <v>7.25</v>
      </c>
    </row>
    <row r="11" spans="1:4">
      <c r="A11" s="3">
        <v>9</v>
      </c>
      <c r="B11" s="8">
        <v>6324</v>
      </c>
      <c r="C11" s="3">
        <v>400</v>
      </c>
      <c r="D11" s="3">
        <f>C11*0.89-15-15-15-15-15-15-15-15-15-15-15-6-12-6-6-7-15-6-15-15-15-15-15-7-15-15-20-1</f>
        <v>0</v>
      </c>
    </row>
    <row r="12" spans="1:4">
      <c r="A12" s="3">
        <v>10</v>
      </c>
      <c r="B12" s="7" t="s">
        <v>13</v>
      </c>
      <c r="C12" s="3">
        <v>250</v>
      </c>
      <c r="D12" s="3">
        <f>C12*0.89-15-15-15-15-15-6-15-15-15-15-15-15-15-15-15-6.5</f>
        <v>0</v>
      </c>
    </row>
    <row r="13" spans="1:4">
      <c r="A13" s="3">
        <v>11</v>
      </c>
      <c r="B13" s="7" t="s">
        <v>14</v>
      </c>
      <c r="C13" s="3">
        <v>400</v>
      </c>
      <c r="D13" s="3">
        <f>C13*0.89-45-15-15-15-15-6-6-15-15-15-15-12-15-15-15-15-15-15-15-13-15-15-15-4</f>
        <v>0</v>
      </c>
    </row>
    <row r="14" spans="1:4">
      <c r="A14" s="3">
        <v>12</v>
      </c>
      <c r="B14" s="7" t="s">
        <v>15</v>
      </c>
      <c r="C14" s="3">
        <v>400</v>
      </c>
      <c r="D14" s="3">
        <f>C14*0.89-15-15-5-5-15-5-15-15-15</f>
        <v>251</v>
      </c>
    </row>
    <row r="15" spans="1:4" ht="15.75" hidden="1">
      <c r="A15" s="3"/>
      <c r="B15" s="7"/>
      <c r="C15" s="9"/>
      <c r="D15" s="9"/>
    </row>
    <row r="16" spans="1:4">
      <c r="A16" s="10">
        <v>13</v>
      </c>
      <c r="B16" s="3">
        <v>9801</v>
      </c>
      <c r="C16" s="3">
        <v>250</v>
      </c>
      <c r="D16" s="3">
        <f>C16*0.89-5-15-15-15</f>
        <v>172.5</v>
      </c>
    </row>
    <row r="17" spans="1:4" ht="15.75">
      <c r="A17" s="3">
        <v>14</v>
      </c>
      <c r="B17" s="4" t="s">
        <v>16</v>
      </c>
      <c r="C17" s="3">
        <v>160</v>
      </c>
      <c r="D17" s="11">
        <f>C17*0.89-142.4</f>
        <v>0</v>
      </c>
    </row>
    <row r="18" spans="1:4">
      <c r="A18" s="3">
        <v>15</v>
      </c>
      <c r="B18" s="4" t="s">
        <v>17</v>
      </c>
      <c r="C18" s="3">
        <v>250</v>
      </c>
      <c r="D18" s="3">
        <f>C18*0.89-25</f>
        <v>197.5</v>
      </c>
    </row>
    <row r="19" spans="1:4">
      <c r="A19" s="3">
        <v>16</v>
      </c>
      <c r="B19" s="3">
        <v>9122</v>
      </c>
      <c r="C19" s="3">
        <v>800</v>
      </c>
      <c r="D19" s="3">
        <f>C19*0.89-15-15-15-15-15-5-15-5</f>
        <v>612</v>
      </c>
    </row>
    <row r="20" spans="1:4">
      <c r="A20" s="3">
        <v>17</v>
      </c>
      <c r="B20" s="3">
        <v>9029</v>
      </c>
      <c r="C20" s="3">
        <v>250</v>
      </c>
      <c r="D20" s="3">
        <f>C20*0.89-5-15-15-15-3-5-15-15-15-15</f>
        <v>104.5</v>
      </c>
    </row>
    <row r="21" spans="1:4">
      <c r="A21" s="3">
        <v>18</v>
      </c>
      <c r="B21" s="3">
        <v>9034</v>
      </c>
      <c r="C21" s="10">
        <v>1000</v>
      </c>
      <c r="D21" s="3">
        <f>C21*0.89-10</f>
        <v>880</v>
      </c>
    </row>
    <row r="22" spans="1:4">
      <c r="A22" s="3">
        <v>19</v>
      </c>
      <c r="B22" s="3">
        <v>9554</v>
      </c>
      <c r="C22" s="10">
        <v>1000</v>
      </c>
      <c r="D22" s="3">
        <f>C22*0.89-15-15</f>
        <v>860</v>
      </c>
    </row>
    <row r="23" spans="1:4">
      <c r="A23" s="3">
        <v>20</v>
      </c>
      <c r="B23" s="3">
        <v>901</v>
      </c>
      <c r="C23" s="10">
        <v>250</v>
      </c>
      <c r="D23" s="3">
        <f>C23*0.89-1</f>
        <v>221.5</v>
      </c>
    </row>
    <row r="24" spans="1:4">
      <c r="A24" s="3">
        <v>21</v>
      </c>
      <c r="B24" s="3" t="s">
        <v>18</v>
      </c>
      <c r="C24" s="10">
        <v>400</v>
      </c>
      <c r="D24" s="3">
        <f t="shared" ref="D24:D30" si="0">C24*0.89</f>
        <v>356</v>
      </c>
    </row>
    <row r="25" spans="1:4">
      <c r="A25" s="3">
        <v>22</v>
      </c>
      <c r="B25" s="3" t="s">
        <v>19</v>
      </c>
      <c r="C25" s="10">
        <v>400</v>
      </c>
      <c r="D25" s="3">
        <f t="shared" si="0"/>
        <v>356</v>
      </c>
    </row>
    <row r="26" spans="1:4">
      <c r="A26" s="3">
        <v>23</v>
      </c>
      <c r="B26" s="3">
        <v>906</v>
      </c>
      <c r="C26" s="10">
        <v>400</v>
      </c>
      <c r="D26" s="3">
        <f>C26*0.89-15-15-15-15-5-15-15</f>
        <v>261</v>
      </c>
    </row>
    <row r="27" spans="1:4">
      <c r="A27" s="3">
        <v>24</v>
      </c>
      <c r="B27" s="3">
        <v>907</v>
      </c>
      <c r="C27" s="10">
        <v>400</v>
      </c>
      <c r="D27" s="3">
        <f t="shared" si="0"/>
        <v>356</v>
      </c>
    </row>
    <row r="28" spans="1:4">
      <c r="A28" s="3">
        <v>25</v>
      </c>
      <c r="B28" s="3">
        <v>908</v>
      </c>
      <c r="C28" s="10">
        <v>160</v>
      </c>
      <c r="D28" s="3">
        <f t="shared" si="0"/>
        <v>142.4</v>
      </c>
    </row>
    <row r="29" spans="1:4">
      <c r="A29" s="3">
        <v>26</v>
      </c>
      <c r="B29" s="3">
        <v>9909</v>
      </c>
      <c r="C29" s="10">
        <v>400</v>
      </c>
      <c r="D29" s="3">
        <f>C29*0.89-15-15-5-15</f>
        <v>306</v>
      </c>
    </row>
    <row r="30" spans="1:4">
      <c r="A30" s="3">
        <v>27</v>
      </c>
      <c r="B30" s="3">
        <v>9251</v>
      </c>
      <c r="C30" s="10">
        <v>630</v>
      </c>
      <c r="D30" s="3">
        <f t="shared" si="0"/>
        <v>560.70000000000005</v>
      </c>
    </row>
    <row r="31" spans="1:4">
      <c r="A31" s="10">
        <v>28</v>
      </c>
      <c r="B31" s="12" t="s">
        <v>20</v>
      </c>
      <c r="C31" s="10">
        <v>250</v>
      </c>
      <c r="D31" s="10">
        <f>C31*0.89-15-15-15-15-15-15-15-15</f>
        <v>102.5</v>
      </c>
    </row>
    <row r="32" spans="1:4">
      <c r="A32" s="10">
        <v>29</v>
      </c>
      <c r="B32" s="12" t="s">
        <v>21</v>
      </c>
      <c r="C32" s="3">
        <v>250</v>
      </c>
      <c r="D32" s="3">
        <f>C32*0.89-15-15-15-15-15-15</f>
        <v>132.5</v>
      </c>
    </row>
    <row r="33" spans="1:4">
      <c r="A33" s="10">
        <v>30</v>
      </c>
      <c r="B33" s="12" t="s">
        <v>22</v>
      </c>
      <c r="C33" s="3">
        <v>160</v>
      </c>
      <c r="D33" s="3">
        <f>C33*0.89-15-15-15-15-15-10-15</f>
        <v>42.400000000000006</v>
      </c>
    </row>
    <row r="34" spans="1:4" ht="15.75">
      <c r="A34" s="10">
        <v>31</v>
      </c>
      <c r="B34" s="4" t="s">
        <v>23</v>
      </c>
      <c r="C34" s="3">
        <v>400</v>
      </c>
      <c r="D34" s="11">
        <f>C34*0.89-15</f>
        <v>341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2025-08-28T03:36:40Z</dcterms:modified>
</cp:coreProperties>
</file>